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145621"/>
</workbook>
</file>

<file path=xl/calcChain.xml><?xml version="1.0" encoding="utf-8"?>
<calcChain xmlns="http://schemas.openxmlformats.org/spreadsheetml/2006/main">
  <c r="Z40" i="1" l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</calcChain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<sst xmlns="http://schemas.openxmlformats.org/spreadsheetml/2006/main" count="30" uniqueCount="29">
  <si>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</si>
  <si>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</si>
  <si>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Septiembre 2016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</si>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</sst>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010409]dd/mm/yy\ hh:mm:ss"/>
    <numFmt numFmtId="165" formatCode="[$-1010409]General"/>
    <numFmt numFmtId="166" formatCode="[$-1010409]#,##0.000;\-#,##0.000"/>
    <numFmt numFmtId="167" formatCode="[$-1010409]0.0000"/>
    <numFmt numFmtId="168" formatCode="0.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3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8" fontId="4" fillId="3" borderId="6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d3af23ea-13e8-478d-af72-0853d7cb72f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4"/>
  <sheetViews>
    <sheetView showGridLines="0" tabSelected="1" workbookViewId="0">
      <pane ySplit="7" topLeftCell="A8" activePane="bottomLeft" state="frozenSplit"/>
      <selection pane="bottomLeft" activeCell="AD24" sqref="AD24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  <c r="R1" s="25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6" t="s">
        <v>0</v>
      </c>
      <c r="B3" s="26"/>
      <c r="C3" s="26"/>
      <c r="D3" s="26"/>
      <c r="E3" s="26"/>
      <c r="F3" s="26"/>
      <c r="G3" s="2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 t="s">
        <v>2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"/>
      <c r="W4" s="2"/>
      <c r="X4" s="2"/>
      <c r="Y4" s="2"/>
      <c r="Z4" s="2"/>
      <c r="AA4" s="1"/>
    </row>
    <row r="5" spans="1:27" ht="18" customHeight="1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 t="s">
        <v>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"/>
      <c r="W5" s="2"/>
      <c r="X5" s="2"/>
      <c r="Y5" s="2"/>
      <c r="Z5" s="2"/>
      <c r="AA5" s="1"/>
    </row>
    <row r="6" spans="1:27" ht="0.9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29" t="s">
        <v>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 t="s">
        <v>6</v>
      </c>
      <c r="V8" s="29"/>
      <c r="W8" s="3" t="s">
        <v>6</v>
      </c>
      <c r="X8" s="3" t="s">
        <v>7</v>
      </c>
      <c r="Y8" s="29" t="s">
        <v>8</v>
      </c>
      <c r="Z8" s="2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30" t="s">
        <v>15</v>
      </c>
      <c r="H9" s="30"/>
      <c r="I9" s="30" t="s">
        <v>16</v>
      </c>
      <c r="J9" s="30"/>
      <c r="K9" s="30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30" t="s">
        <v>23</v>
      </c>
      <c r="S9" s="30"/>
      <c r="T9" s="5" t="s">
        <v>24</v>
      </c>
      <c r="U9" s="31" t="s">
        <v>25</v>
      </c>
      <c r="V9" s="31"/>
      <c r="W9" s="6" t="s">
        <v>26</v>
      </c>
      <c r="X9" s="6" t="s">
        <v>27</v>
      </c>
      <c r="Y9" s="32"/>
      <c r="Z9" s="32"/>
      <c r="AA9" s="1"/>
    </row>
    <row r="10" spans="1:27" x14ac:dyDescent="0.2">
      <c r="A10" s="7">
        <v>42614.375</v>
      </c>
      <c r="B10" s="8">
        <v>91.308000000000007</v>
      </c>
      <c r="C10" s="8">
        <v>8.3360000000000003</v>
      </c>
      <c r="D10" s="8">
        <v>0.129</v>
      </c>
      <c r="E10" s="8">
        <v>6.0000000000000001E-3</v>
      </c>
      <c r="F10" s="8">
        <v>7.0000000000000001E-3</v>
      </c>
      <c r="G10" s="20">
        <v>0</v>
      </c>
      <c r="H10" s="20"/>
      <c r="I10" s="20">
        <v>1E-3</v>
      </c>
      <c r="J10" s="20"/>
      <c r="K10" s="20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0.21299999999999999</v>
      </c>
      <c r="R10" s="20">
        <v>0</v>
      </c>
      <c r="S10" s="20"/>
      <c r="T10" s="8">
        <v>0.21299999999999999</v>
      </c>
      <c r="U10" s="20">
        <v>9125.06</v>
      </c>
      <c r="V10" s="20"/>
      <c r="W10" s="9">
        <v>38204.800999999999</v>
      </c>
      <c r="X10" s="8">
        <v>0.92100000000000004</v>
      </c>
      <c r="Y10" s="20">
        <v>0.59799999999999998</v>
      </c>
      <c r="Z10" s="20"/>
      <c r="AA10" s="1"/>
    </row>
    <row r="11" spans="1:27" x14ac:dyDescent="0.2">
      <c r="A11" s="7">
        <v>42615.375</v>
      </c>
      <c r="B11" s="8">
        <v>91.283000000000001</v>
      </c>
      <c r="C11" s="8">
        <v>8.3699999999999992</v>
      </c>
      <c r="D11" s="8">
        <v>0.13700000000000001</v>
      </c>
      <c r="E11" s="8">
        <v>8.0000000000000002E-3</v>
      </c>
      <c r="F11" s="8">
        <v>8.9999999999999993E-3</v>
      </c>
      <c r="G11" s="20">
        <v>0</v>
      </c>
      <c r="H11" s="20"/>
      <c r="I11" s="20">
        <v>0</v>
      </c>
      <c r="J11" s="20"/>
      <c r="K11" s="20"/>
      <c r="L11" s="8">
        <v>0</v>
      </c>
      <c r="M11" s="8">
        <v>1E-3</v>
      </c>
      <c r="N11" s="8">
        <v>0</v>
      </c>
      <c r="O11" s="8">
        <v>0</v>
      </c>
      <c r="P11" s="8">
        <v>0</v>
      </c>
      <c r="Q11" s="8">
        <v>0.192</v>
      </c>
      <c r="R11" s="20">
        <v>0</v>
      </c>
      <c r="S11" s="20"/>
      <c r="T11" s="8">
        <v>0.192</v>
      </c>
      <c r="U11" s="20">
        <v>9130.9140000000007</v>
      </c>
      <c r="V11" s="20"/>
      <c r="W11" s="9">
        <v>38229.311000000002</v>
      </c>
      <c r="X11" s="8">
        <v>1</v>
      </c>
      <c r="Y11" s="20">
        <v>0.59799999999999998</v>
      </c>
      <c r="Z11" s="20"/>
      <c r="AA11" s="1"/>
    </row>
    <row r="12" spans="1:27" x14ac:dyDescent="0.2">
      <c r="A12" s="7">
        <v>42616.375</v>
      </c>
      <c r="B12" s="8">
        <v>91.304000000000002</v>
      </c>
      <c r="C12" s="8">
        <v>8.3420000000000005</v>
      </c>
      <c r="D12" s="8">
        <v>0.15</v>
      </c>
      <c r="E12" s="8">
        <v>1.0999999999999999E-2</v>
      </c>
      <c r="F12" s="8">
        <v>1.2E-2</v>
      </c>
      <c r="G12" s="20">
        <v>0</v>
      </c>
      <c r="H12" s="20"/>
      <c r="I12" s="20">
        <v>0</v>
      </c>
      <c r="J12" s="20"/>
      <c r="K12" s="20"/>
      <c r="L12" s="8">
        <v>0</v>
      </c>
      <c r="M12" s="8">
        <v>1E-3</v>
      </c>
      <c r="N12" s="8">
        <v>0</v>
      </c>
      <c r="O12" s="8">
        <v>0</v>
      </c>
      <c r="P12" s="8">
        <v>0</v>
      </c>
      <c r="Q12" s="8">
        <v>0.18</v>
      </c>
      <c r="R12" s="20">
        <v>0</v>
      </c>
      <c r="S12" s="20"/>
      <c r="T12" s="8">
        <v>0.18</v>
      </c>
      <c r="U12" s="20">
        <v>9133.0779999999995</v>
      </c>
      <c r="V12" s="20"/>
      <c r="W12" s="9">
        <v>38238.370999999999</v>
      </c>
      <c r="X12" s="8">
        <v>1.1299999999999999</v>
      </c>
      <c r="Y12" s="20">
        <v>0.59799999999999998</v>
      </c>
      <c r="Z12" s="20"/>
      <c r="AA12" s="1"/>
    </row>
    <row r="13" spans="1:27" x14ac:dyDescent="0.2">
      <c r="A13" s="7">
        <v>42617.375</v>
      </c>
      <c r="B13" s="8">
        <v>90.975999999999999</v>
      </c>
      <c r="C13" s="8">
        <v>8.6140000000000008</v>
      </c>
      <c r="D13" s="8">
        <v>0.13100000000000001</v>
      </c>
      <c r="E13" s="8">
        <v>8.0000000000000002E-3</v>
      </c>
      <c r="F13" s="8">
        <v>8.0000000000000002E-3</v>
      </c>
      <c r="G13" s="20">
        <v>0</v>
      </c>
      <c r="H13" s="20"/>
      <c r="I13" s="20">
        <v>0</v>
      </c>
      <c r="J13" s="20"/>
      <c r="K13" s="20"/>
      <c r="L13" s="8">
        <v>0</v>
      </c>
      <c r="M13" s="8">
        <v>1E-3</v>
      </c>
      <c r="N13" s="8">
        <v>0</v>
      </c>
      <c r="O13" s="8">
        <v>0</v>
      </c>
      <c r="P13" s="8">
        <v>0</v>
      </c>
      <c r="Q13" s="8">
        <v>0.26100000000000001</v>
      </c>
      <c r="R13" s="20">
        <v>0</v>
      </c>
      <c r="S13" s="20"/>
      <c r="T13" s="8">
        <v>0.26100000000000001</v>
      </c>
      <c r="U13" s="20">
        <v>9139.8469999999998</v>
      </c>
      <c r="V13" s="20"/>
      <c r="W13" s="9">
        <v>38266.711000000003</v>
      </c>
      <c r="X13" s="8">
        <v>0.95499999999999996</v>
      </c>
      <c r="Y13" s="20">
        <v>0.59899999999999998</v>
      </c>
      <c r="Z13" s="20"/>
      <c r="AA13" s="1"/>
    </row>
    <row r="14" spans="1:27" x14ac:dyDescent="0.2">
      <c r="A14" s="7">
        <v>42618.375</v>
      </c>
      <c r="B14" s="8">
        <v>90.376000000000005</v>
      </c>
      <c r="C14" s="8">
        <v>9.1389999999999993</v>
      </c>
      <c r="D14" s="8">
        <v>9.5000000000000001E-2</v>
      </c>
      <c r="E14" s="8">
        <v>2E-3</v>
      </c>
      <c r="F14" s="8">
        <v>2E-3</v>
      </c>
      <c r="G14" s="20">
        <v>0</v>
      </c>
      <c r="H14" s="20"/>
      <c r="I14" s="20">
        <v>0</v>
      </c>
      <c r="J14" s="20"/>
      <c r="K14" s="20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0.38600000000000001</v>
      </c>
      <c r="R14" s="20">
        <v>0</v>
      </c>
      <c r="S14" s="20"/>
      <c r="T14" s="8">
        <v>0.38600000000000001</v>
      </c>
      <c r="U14" s="20">
        <v>9156.06</v>
      </c>
      <c r="V14" s="20"/>
      <c r="W14" s="9">
        <v>38334.591999999997</v>
      </c>
      <c r="X14" s="8">
        <v>0.63200000000000001</v>
      </c>
      <c r="Y14" s="20">
        <v>0.60199999999999998</v>
      </c>
      <c r="Z14" s="20"/>
      <c r="AA14" s="1"/>
    </row>
    <row r="15" spans="1:27" x14ac:dyDescent="0.2">
      <c r="A15" s="7">
        <v>42619.375</v>
      </c>
      <c r="B15" s="8">
        <v>90.409000000000006</v>
      </c>
      <c r="C15" s="8">
        <v>9.1340000000000003</v>
      </c>
      <c r="D15" s="8">
        <v>9.9000000000000005E-2</v>
      </c>
      <c r="E15" s="8">
        <v>3.0000000000000001E-3</v>
      </c>
      <c r="F15" s="8">
        <v>3.0000000000000001E-3</v>
      </c>
      <c r="G15" s="20">
        <v>0</v>
      </c>
      <c r="H15" s="20"/>
      <c r="I15" s="20">
        <v>0</v>
      </c>
      <c r="J15" s="20"/>
      <c r="K15" s="20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0.35299999999999998</v>
      </c>
      <c r="R15" s="20">
        <v>0</v>
      </c>
      <c r="S15" s="20"/>
      <c r="T15" s="8">
        <v>0.35299999999999998</v>
      </c>
      <c r="U15" s="20">
        <v>9159.1759999999995</v>
      </c>
      <c r="V15" s="20"/>
      <c r="W15" s="9">
        <v>38347.637999999999</v>
      </c>
      <c r="X15" s="8">
        <v>0.66400000000000003</v>
      </c>
      <c r="Y15" s="20">
        <v>0.60199999999999998</v>
      </c>
      <c r="Z15" s="20"/>
      <c r="AA15" s="1"/>
    </row>
    <row r="16" spans="1:27" x14ac:dyDescent="0.2">
      <c r="A16" s="7">
        <v>42620.375</v>
      </c>
      <c r="B16" s="8">
        <v>90.766999999999996</v>
      </c>
      <c r="C16" s="8">
        <v>8.8409999999999993</v>
      </c>
      <c r="D16" s="8">
        <v>0.123</v>
      </c>
      <c r="E16" s="8">
        <v>7.0000000000000001E-3</v>
      </c>
      <c r="F16" s="8">
        <v>7.0000000000000001E-3</v>
      </c>
      <c r="G16" s="20">
        <v>0</v>
      </c>
      <c r="H16" s="20"/>
      <c r="I16" s="20">
        <v>0</v>
      </c>
      <c r="J16" s="20"/>
      <c r="K16" s="20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0.255</v>
      </c>
      <c r="R16" s="20">
        <v>0</v>
      </c>
      <c r="S16" s="20"/>
      <c r="T16" s="8">
        <v>0.255</v>
      </c>
      <c r="U16" s="20">
        <v>9153.4809999999998</v>
      </c>
      <c r="V16" s="20"/>
      <c r="W16" s="9">
        <v>38323.794000000002</v>
      </c>
      <c r="X16" s="8">
        <v>0.88200000000000001</v>
      </c>
      <c r="Y16" s="20">
        <v>0.6</v>
      </c>
      <c r="Z16" s="20"/>
      <c r="AA16" s="1"/>
    </row>
    <row r="17" spans="1:27" x14ac:dyDescent="0.2">
      <c r="A17" s="7">
        <v>42621.375</v>
      </c>
      <c r="B17" s="8">
        <v>90.96</v>
      </c>
      <c r="C17" s="8">
        <v>8.6839999999999993</v>
      </c>
      <c r="D17" s="8">
        <v>0.13600000000000001</v>
      </c>
      <c r="E17" s="8">
        <v>8.9999999999999993E-3</v>
      </c>
      <c r="F17" s="8">
        <v>8.9999999999999993E-3</v>
      </c>
      <c r="G17" s="20">
        <v>0</v>
      </c>
      <c r="H17" s="20"/>
      <c r="I17" s="20">
        <v>0</v>
      </c>
      <c r="J17" s="20"/>
      <c r="K17" s="20"/>
      <c r="L17" s="8">
        <v>0</v>
      </c>
      <c r="M17" s="8">
        <v>1E-3</v>
      </c>
      <c r="N17" s="8">
        <v>0</v>
      </c>
      <c r="O17" s="8">
        <v>0</v>
      </c>
      <c r="P17" s="8">
        <v>0</v>
      </c>
      <c r="Q17" s="8">
        <v>0.20200000000000001</v>
      </c>
      <c r="R17" s="20">
        <v>0</v>
      </c>
      <c r="S17" s="20"/>
      <c r="T17" s="8">
        <v>0.20200000000000001</v>
      </c>
      <c r="U17" s="20">
        <v>9150.4120000000003</v>
      </c>
      <c r="V17" s="20"/>
      <c r="W17" s="9">
        <v>38310.945</v>
      </c>
      <c r="X17" s="8">
        <v>0.997</v>
      </c>
      <c r="Y17" s="20">
        <v>0.6</v>
      </c>
      <c r="Z17" s="20"/>
      <c r="AA17" s="1"/>
    </row>
    <row r="18" spans="1:27" x14ac:dyDescent="0.2">
      <c r="A18" s="7">
        <v>42622.375</v>
      </c>
      <c r="B18" s="8">
        <v>90.954999999999998</v>
      </c>
      <c r="C18" s="8">
        <v>8.6989999999999998</v>
      </c>
      <c r="D18" s="8">
        <v>0.13600000000000001</v>
      </c>
      <c r="E18" s="8">
        <v>8.9999999999999993E-3</v>
      </c>
      <c r="F18" s="8">
        <v>8.9999999999999993E-3</v>
      </c>
      <c r="G18" s="20">
        <v>0</v>
      </c>
      <c r="H18" s="20"/>
      <c r="I18" s="20">
        <v>0</v>
      </c>
      <c r="J18" s="20"/>
      <c r="K18" s="20"/>
      <c r="L18" s="8">
        <v>0</v>
      </c>
      <c r="M18" s="8">
        <v>1E-3</v>
      </c>
      <c r="N18" s="8">
        <v>0</v>
      </c>
      <c r="O18" s="8">
        <v>0</v>
      </c>
      <c r="P18" s="8">
        <v>0</v>
      </c>
      <c r="Q18" s="8">
        <v>0.191</v>
      </c>
      <c r="R18" s="20">
        <v>0</v>
      </c>
      <c r="S18" s="20"/>
      <c r="T18" s="8">
        <v>0.191</v>
      </c>
      <c r="U18" s="20">
        <v>9152.393</v>
      </c>
      <c r="V18" s="20"/>
      <c r="W18" s="9">
        <v>38319.239000000001</v>
      </c>
      <c r="X18" s="8">
        <v>1.0009999999999999</v>
      </c>
      <c r="Y18" s="20">
        <v>0.6</v>
      </c>
      <c r="Z18" s="20"/>
      <c r="AA18" s="1"/>
    </row>
    <row r="19" spans="1:27" x14ac:dyDescent="0.2">
      <c r="A19" s="7">
        <v>42623.375</v>
      </c>
      <c r="B19" s="8">
        <v>90.95</v>
      </c>
      <c r="C19" s="8">
        <v>8.7119999999999997</v>
      </c>
      <c r="D19" s="8">
        <v>0.13700000000000001</v>
      </c>
      <c r="E19" s="8">
        <v>8.9999999999999993E-3</v>
      </c>
      <c r="F19" s="8">
        <v>8.9999999999999993E-3</v>
      </c>
      <c r="G19" s="20">
        <v>0</v>
      </c>
      <c r="H19" s="20"/>
      <c r="I19" s="20">
        <v>0</v>
      </c>
      <c r="J19" s="20"/>
      <c r="K19" s="20"/>
      <c r="L19" s="8">
        <v>0</v>
      </c>
      <c r="M19" s="8">
        <v>1E-3</v>
      </c>
      <c r="N19" s="8">
        <v>0</v>
      </c>
      <c r="O19" s="8">
        <v>0</v>
      </c>
      <c r="P19" s="8">
        <v>0</v>
      </c>
      <c r="Q19" s="8">
        <v>0.182</v>
      </c>
      <c r="R19" s="20">
        <v>0</v>
      </c>
      <c r="S19" s="20"/>
      <c r="T19" s="8">
        <v>0.182</v>
      </c>
      <c r="U19" s="20">
        <v>9154.1479999999992</v>
      </c>
      <c r="V19" s="20"/>
      <c r="W19" s="9">
        <v>38326.587</v>
      </c>
      <c r="X19" s="8">
        <v>1.006</v>
      </c>
      <c r="Y19" s="20">
        <v>0.6</v>
      </c>
      <c r="Z19" s="20"/>
      <c r="AA19" s="1"/>
    </row>
    <row r="20" spans="1:27" x14ac:dyDescent="0.2">
      <c r="A20" s="7">
        <v>42624.375</v>
      </c>
      <c r="B20" s="8">
        <v>90.933999999999997</v>
      </c>
      <c r="C20" s="8">
        <v>8.734</v>
      </c>
      <c r="D20" s="8">
        <v>0.13700000000000001</v>
      </c>
      <c r="E20" s="8">
        <v>8.9999999999999993E-3</v>
      </c>
      <c r="F20" s="8">
        <v>8.9999999999999993E-3</v>
      </c>
      <c r="G20" s="20">
        <v>0</v>
      </c>
      <c r="H20" s="20"/>
      <c r="I20" s="20">
        <v>0</v>
      </c>
      <c r="J20" s="20"/>
      <c r="K20" s="20"/>
      <c r="L20" s="8">
        <v>0</v>
      </c>
      <c r="M20" s="8">
        <v>1E-3</v>
      </c>
      <c r="N20" s="8">
        <v>0</v>
      </c>
      <c r="O20" s="8">
        <v>0</v>
      </c>
      <c r="P20" s="8">
        <v>0</v>
      </c>
      <c r="Q20" s="8">
        <v>0.17599999999999999</v>
      </c>
      <c r="R20" s="20">
        <v>0</v>
      </c>
      <c r="S20" s="20"/>
      <c r="T20" s="8">
        <v>0.17599999999999999</v>
      </c>
      <c r="U20" s="20">
        <v>9156.1350000000002</v>
      </c>
      <c r="V20" s="20"/>
      <c r="W20" s="9">
        <v>38334.906000000003</v>
      </c>
      <c r="X20" s="8">
        <v>1.0069999999999999</v>
      </c>
      <c r="Y20" s="20">
        <v>0.6</v>
      </c>
      <c r="Z20" s="20"/>
      <c r="AA20" s="1"/>
    </row>
    <row r="21" spans="1:27" x14ac:dyDescent="0.2">
      <c r="A21" s="7">
        <v>42625.375</v>
      </c>
      <c r="B21" s="8">
        <v>90.92</v>
      </c>
      <c r="C21" s="8">
        <v>8.7530000000000001</v>
      </c>
      <c r="D21" s="8">
        <v>0.13700000000000001</v>
      </c>
      <c r="E21" s="8">
        <v>8.9999999999999993E-3</v>
      </c>
      <c r="F21" s="8">
        <v>8.9999999999999993E-3</v>
      </c>
      <c r="G21" s="20">
        <v>0</v>
      </c>
      <c r="H21" s="20"/>
      <c r="I21" s="20">
        <v>0</v>
      </c>
      <c r="J21" s="20"/>
      <c r="K21" s="20"/>
      <c r="L21" s="8">
        <v>0</v>
      </c>
      <c r="M21" s="8">
        <v>1E-3</v>
      </c>
      <c r="N21" s="8">
        <v>0</v>
      </c>
      <c r="O21" s="8">
        <v>0</v>
      </c>
      <c r="P21" s="8">
        <v>0</v>
      </c>
      <c r="Q21" s="8">
        <v>0.17</v>
      </c>
      <c r="R21" s="20">
        <v>0</v>
      </c>
      <c r="S21" s="20"/>
      <c r="T21" s="8">
        <v>0.17</v>
      </c>
      <c r="U21" s="20">
        <v>9157.8919999999998</v>
      </c>
      <c r="V21" s="20"/>
      <c r="W21" s="9">
        <v>38342.262000000002</v>
      </c>
      <c r="X21" s="8">
        <v>1.008</v>
      </c>
      <c r="Y21" s="20">
        <v>0.6</v>
      </c>
      <c r="Z21" s="20"/>
      <c r="AA21" s="1"/>
    </row>
    <row r="22" spans="1:27" x14ac:dyDescent="0.2">
      <c r="A22" s="7">
        <v>42626.375</v>
      </c>
      <c r="B22" s="8">
        <v>91.305000000000007</v>
      </c>
      <c r="C22" s="8">
        <v>8.3019999999999996</v>
      </c>
      <c r="D22" s="8">
        <v>0.127</v>
      </c>
      <c r="E22" s="8">
        <v>6.0000000000000001E-3</v>
      </c>
      <c r="F22" s="8">
        <v>7.0000000000000001E-3</v>
      </c>
      <c r="G22" s="20">
        <v>0</v>
      </c>
      <c r="H22" s="20"/>
      <c r="I22" s="20">
        <v>1E-3</v>
      </c>
      <c r="J22" s="20"/>
      <c r="K22" s="20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0.252</v>
      </c>
      <c r="R22" s="20">
        <v>0</v>
      </c>
      <c r="S22" s="20"/>
      <c r="T22" s="8">
        <v>0.252</v>
      </c>
      <c r="U22" s="20">
        <v>9119.2060000000001</v>
      </c>
      <c r="V22" s="20"/>
      <c r="W22" s="9">
        <v>38180.292000000001</v>
      </c>
      <c r="X22" s="8">
        <v>0.91</v>
      </c>
      <c r="Y22" s="20">
        <v>0.59699999999999998</v>
      </c>
      <c r="Z22" s="20"/>
      <c r="AA22" s="1"/>
    </row>
    <row r="23" spans="1:27" x14ac:dyDescent="0.2">
      <c r="A23" s="7">
        <v>42627.375</v>
      </c>
      <c r="B23" s="8">
        <v>91.367000000000004</v>
      </c>
      <c r="C23" s="8">
        <v>8.2289999999999992</v>
      </c>
      <c r="D23" s="8">
        <v>0.125</v>
      </c>
      <c r="E23" s="8">
        <v>6.0000000000000001E-3</v>
      </c>
      <c r="F23" s="8">
        <v>7.0000000000000001E-3</v>
      </c>
      <c r="G23" s="20">
        <v>0</v>
      </c>
      <c r="H23" s="20"/>
      <c r="I23" s="20">
        <v>1E-3</v>
      </c>
      <c r="J23" s="20"/>
      <c r="K23" s="20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0.26500000000000001</v>
      </c>
      <c r="R23" s="20">
        <v>0</v>
      </c>
      <c r="S23" s="20"/>
      <c r="T23" s="8">
        <v>0.26500000000000001</v>
      </c>
      <c r="U23" s="20">
        <v>9112.9330000000009</v>
      </c>
      <c r="V23" s="20"/>
      <c r="W23" s="9">
        <v>38154.027999999998</v>
      </c>
      <c r="X23" s="8">
        <v>0.89400000000000002</v>
      </c>
      <c r="Y23" s="20">
        <v>0.59699999999999998</v>
      </c>
      <c r="Z23" s="20"/>
      <c r="AA23" s="1"/>
    </row>
    <row r="24" spans="1:27" ht="13.5" thickBot="1" x14ac:dyDescent="0.25">
      <c r="A24" s="7">
        <v>42628.375</v>
      </c>
      <c r="B24" s="13">
        <v>89.977000000000004</v>
      </c>
      <c r="C24" s="13">
        <v>9.3360000000000003</v>
      </c>
      <c r="D24" s="13">
        <v>0.12</v>
      </c>
      <c r="E24" s="13">
        <v>6.0000000000000001E-3</v>
      </c>
      <c r="F24" s="13">
        <v>5.0000000000000001E-3</v>
      </c>
      <c r="G24" s="20">
        <v>0</v>
      </c>
      <c r="H24" s="20"/>
      <c r="I24" s="20">
        <v>0</v>
      </c>
      <c r="J24" s="20"/>
      <c r="K24" s="20"/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0.55200000000000005</v>
      </c>
      <c r="R24" s="20">
        <v>1E-3</v>
      </c>
      <c r="S24" s="20"/>
      <c r="T24" s="13">
        <v>0.55300000000000005</v>
      </c>
      <c r="U24" s="20">
        <v>9158.8469999999998</v>
      </c>
      <c r="V24" s="20"/>
      <c r="W24" s="9">
        <v>38346.260999999999</v>
      </c>
      <c r="X24" s="13">
        <v>0.86299999999999999</v>
      </c>
      <c r="Y24" s="20">
        <v>0.60399999999999998</v>
      </c>
      <c r="Z24" s="20"/>
      <c r="AA24" s="1"/>
    </row>
    <row r="25" spans="1:27" ht="13.5" thickBot="1" x14ac:dyDescent="0.25">
      <c r="A25" s="7">
        <v>42629.375</v>
      </c>
      <c r="B25" s="14">
        <v>90.01</v>
      </c>
      <c r="C25" s="14">
        <v>9.3209999999999997</v>
      </c>
      <c r="D25" s="14">
        <v>0.12</v>
      </c>
      <c r="E25" s="14">
        <v>6.0000000000000001E-3</v>
      </c>
      <c r="F25" s="14">
        <v>5.0000000000000001E-3</v>
      </c>
      <c r="G25" s="20">
        <v>0</v>
      </c>
      <c r="H25" s="20"/>
      <c r="I25" s="20">
        <v>0</v>
      </c>
      <c r="J25" s="20"/>
      <c r="K25" s="20"/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0.53700000000000003</v>
      </c>
      <c r="R25" s="20">
        <v>0</v>
      </c>
      <c r="S25" s="20"/>
      <c r="T25" s="14">
        <v>0.53700000000000003</v>
      </c>
      <c r="U25" s="20">
        <v>9159.4339999999993</v>
      </c>
      <c r="V25" s="20"/>
      <c r="W25" s="9">
        <v>38348.718000000001</v>
      </c>
      <c r="X25" s="14">
        <v>0.84299999999999997</v>
      </c>
      <c r="Y25" s="20">
        <v>0.60399999999999998</v>
      </c>
      <c r="Z25" s="20"/>
      <c r="AA25" s="1"/>
    </row>
    <row r="26" spans="1:27" ht="13.5" thickBot="1" x14ac:dyDescent="0.25">
      <c r="A26" s="7">
        <v>42630.375</v>
      </c>
      <c r="B26" s="14">
        <v>90.007000000000005</v>
      </c>
      <c r="C26" s="14">
        <v>9.3279999999999994</v>
      </c>
      <c r="D26" s="14">
        <v>0.12</v>
      </c>
      <c r="E26" s="14">
        <v>6.0000000000000001E-3</v>
      </c>
      <c r="F26" s="14">
        <v>5.0000000000000001E-3</v>
      </c>
      <c r="G26" s="20">
        <v>0</v>
      </c>
      <c r="H26" s="20"/>
      <c r="I26" s="20">
        <v>0</v>
      </c>
      <c r="J26" s="20"/>
      <c r="K26" s="20"/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0.53400000000000003</v>
      </c>
      <c r="R26" s="20">
        <v>0</v>
      </c>
      <c r="S26" s="20"/>
      <c r="T26" s="14">
        <v>0.53400000000000003</v>
      </c>
      <c r="U26" s="20">
        <v>9160.1139999999996</v>
      </c>
      <c r="V26" s="20"/>
      <c r="W26" s="9">
        <v>38351.565000000002</v>
      </c>
      <c r="X26" s="14">
        <v>0.84099999999999997</v>
      </c>
      <c r="Y26" s="20">
        <v>0.60399999999999998</v>
      </c>
      <c r="Z26" s="20"/>
      <c r="AA26" s="1"/>
    </row>
    <row r="27" spans="1:27" ht="13.5" thickBot="1" x14ac:dyDescent="0.25">
      <c r="A27" s="7">
        <v>42631.375</v>
      </c>
      <c r="B27" s="14">
        <v>90</v>
      </c>
      <c r="C27" s="14">
        <v>9.3390000000000004</v>
      </c>
      <c r="D27" s="14">
        <v>0.12</v>
      </c>
      <c r="E27" s="14">
        <v>6.0000000000000001E-3</v>
      </c>
      <c r="F27" s="14">
        <v>5.0000000000000001E-3</v>
      </c>
      <c r="G27" s="20">
        <v>0</v>
      </c>
      <c r="H27" s="20"/>
      <c r="I27" s="20">
        <v>0</v>
      </c>
      <c r="J27" s="20"/>
      <c r="K27" s="20"/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0.53</v>
      </c>
      <c r="R27" s="20">
        <v>0</v>
      </c>
      <c r="S27" s="20"/>
      <c r="T27" s="14">
        <v>0.53</v>
      </c>
      <c r="U27" s="20">
        <v>9161.1110000000008</v>
      </c>
      <c r="V27" s="20"/>
      <c r="W27" s="9">
        <v>38355.74</v>
      </c>
      <c r="X27" s="14">
        <v>0.83899999999999997</v>
      </c>
      <c r="Y27" s="20">
        <v>0.60399999999999998</v>
      </c>
      <c r="Z27" s="20"/>
      <c r="AA27" s="1"/>
    </row>
    <row r="28" spans="1:27" ht="13.5" thickBot="1" x14ac:dyDescent="0.25">
      <c r="A28" s="7">
        <v>42632.375</v>
      </c>
      <c r="B28" s="15">
        <v>89.995999999999995</v>
      </c>
      <c r="C28" s="15">
        <v>9.3610000000000007</v>
      </c>
      <c r="D28" s="15">
        <v>0.12</v>
      </c>
      <c r="E28" s="15">
        <v>6.0000000000000001E-3</v>
      </c>
      <c r="F28" s="15">
        <v>5.0000000000000001E-3</v>
      </c>
      <c r="G28" s="20">
        <v>0</v>
      </c>
      <c r="H28" s="20"/>
      <c r="I28" s="20">
        <v>0</v>
      </c>
      <c r="J28" s="20"/>
      <c r="K28" s="20"/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0.51200000000000001</v>
      </c>
      <c r="R28" s="20">
        <v>0</v>
      </c>
      <c r="S28" s="20"/>
      <c r="T28" s="15">
        <v>0.51200000000000001</v>
      </c>
      <c r="U28" s="20">
        <v>9164.1759999999995</v>
      </c>
      <c r="V28" s="20"/>
      <c r="W28" s="9">
        <v>38368.572</v>
      </c>
      <c r="X28" s="15">
        <v>0.83899999999999997</v>
      </c>
      <c r="Y28" s="20">
        <v>0.60399999999999998</v>
      </c>
      <c r="Z28" s="20"/>
      <c r="AA28" s="1"/>
    </row>
    <row r="29" spans="1:27" ht="13.5" thickBot="1" x14ac:dyDescent="0.25">
      <c r="A29" s="7">
        <v>42633.375</v>
      </c>
      <c r="B29" s="15">
        <v>90.013999999999996</v>
      </c>
      <c r="C29" s="15">
        <v>9.3480000000000008</v>
      </c>
      <c r="D29" s="15">
        <v>0.121</v>
      </c>
      <c r="E29" s="15">
        <v>6.0000000000000001E-3</v>
      </c>
      <c r="F29" s="15">
        <v>5.0000000000000001E-3</v>
      </c>
      <c r="G29" s="20">
        <v>0</v>
      </c>
      <c r="H29" s="20"/>
      <c r="I29" s="20">
        <v>0</v>
      </c>
      <c r="J29" s="20"/>
      <c r="K29" s="20"/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0.505</v>
      </c>
      <c r="R29" s="20">
        <v>0</v>
      </c>
      <c r="S29" s="20"/>
      <c r="T29" s="15">
        <v>0.505</v>
      </c>
      <c r="U29" s="20">
        <v>9164.0889999999999</v>
      </c>
      <c r="V29" s="20"/>
      <c r="W29" s="9">
        <v>38368.207999999999</v>
      </c>
      <c r="X29" s="15">
        <v>0.85</v>
      </c>
      <c r="Y29" s="20">
        <v>0.60399999999999998</v>
      </c>
      <c r="Z29" s="20"/>
      <c r="AA29" s="1"/>
    </row>
    <row r="30" spans="1:27" ht="13.5" thickBot="1" x14ac:dyDescent="0.25">
      <c r="A30" s="7">
        <v>42634.375</v>
      </c>
      <c r="B30" s="16">
        <v>90.013000000000005</v>
      </c>
      <c r="C30" s="16">
        <v>9.3889999999999993</v>
      </c>
      <c r="D30" s="16">
        <v>0.122</v>
      </c>
      <c r="E30" s="16">
        <v>6.0000000000000001E-3</v>
      </c>
      <c r="F30" s="16">
        <v>5.0000000000000001E-3</v>
      </c>
      <c r="G30" s="20">
        <v>0</v>
      </c>
      <c r="H30" s="20"/>
      <c r="I30" s="20">
        <v>0</v>
      </c>
      <c r="J30" s="20"/>
      <c r="K30" s="20"/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0.46400000000000002</v>
      </c>
      <c r="R30" s="20">
        <v>0</v>
      </c>
      <c r="S30" s="20"/>
      <c r="T30" s="16">
        <v>0.46400000000000002</v>
      </c>
      <c r="U30" s="20">
        <v>9170.4449999999997</v>
      </c>
      <c r="V30" s="20"/>
      <c r="W30" s="9">
        <v>38394.819000000003</v>
      </c>
      <c r="X30" s="16">
        <v>0.85599999999999998</v>
      </c>
      <c r="Y30" s="20">
        <v>0.60399999999999998</v>
      </c>
      <c r="Z30" s="20"/>
      <c r="AA30" s="1"/>
    </row>
    <row r="31" spans="1:27" ht="13.5" thickBot="1" x14ac:dyDescent="0.25">
      <c r="A31" s="7">
        <v>42635.375</v>
      </c>
      <c r="B31" s="17">
        <v>89.986999999999995</v>
      </c>
      <c r="C31" s="17">
        <v>9.4209999999999994</v>
      </c>
      <c r="D31" s="17">
        <v>0.122</v>
      </c>
      <c r="E31" s="17">
        <v>6.0000000000000001E-3</v>
      </c>
      <c r="F31" s="17">
        <v>5.0000000000000001E-3</v>
      </c>
      <c r="G31" s="20">
        <v>0</v>
      </c>
      <c r="H31" s="20"/>
      <c r="I31" s="20">
        <v>0</v>
      </c>
      <c r="J31" s="20"/>
      <c r="K31" s="20"/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0.45900000000000002</v>
      </c>
      <c r="R31" s="20">
        <v>0</v>
      </c>
      <c r="S31" s="20"/>
      <c r="T31" s="17">
        <v>0.45900000000000002</v>
      </c>
      <c r="U31" s="20">
        <v>9172.8209999999999</v>
      </c>
      <c r="V31" s="20"/>
      <c r="W31" s="9">
        <v>38404.767</v>
      </c>
      <c r="X31" s="17">
        <v>0.85399999999999998</v>
      </c>
      <c r="Y31" s="20">
        <v>0.60399999999999998</v>
      </c>
      <c r="Z31" s="20"/>
      <c r="AA31" s="1"/>
    </row>
    <row r="32" spans="1:27" ht="13.5" thickBot="1" x14ac:dyDescent="0.25">
      <c r="A32" s="7">
        <v>42636.375</v>
      </c>
      <c r="B32" s="17">
        <v>89.751999999999995</v>
      </c>
      <c r="C32" s="17">
        <v>9.4440000000000008</v>
      </c>
      <c r="D32" s="17">
        <v>0.11600000000000001</v>
      </c>
      <c r="E32" s="17">
        <v>4.0000000000000001E-3</v>
      </c>
      <c r="F32" s="17">
        <v>3.0000000000000001E-3</v>
      </c>
      <c r="G32" s="20">
        <v>0</v>
      </c>
      <c r="H32" s="20"/>
      <c r="I32" s="20">
        <v>0</v>
      </c>
      <c r="J32" s="20"/>
      <c r="K32" s="20"/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0.68100000000000005</v>
      </c>
      <c r="R32" s="20">
        <v>0</v>
      </c>
      <c r="S32" s="20"/>
      <c r="T32" s="17">
        <v>0.68100000000000005</v>
      </c>
      <c r="U32" s="20">
        <v>9153.6190000000006</v>
      </c>
      <c r="V32" s="20"/>
      <c r="W32" s="9">
        <v>38324.372000000003</v>
      </c>
      <c r="X32" s="17">
        <v>0.78400000000000003</v>
      </c>
      <c r="Y32" s="20">
        <v>0.60499999999999998</v>
      </c>
      <c r="Z32" s="20"/>
      <c r="AA32" s="1"/>
    </row>
    <row r="33" spans="1:27" ht="13.5" thickBot="1" x14ac:dyDescent="0.25">
      <c r="A33" s="7">
        <v>42637.375</v>
      </c>
      <c r="B33" s="17">
        <v>89.748999999999995</v>
      </c>
      <c r="C33" s="17">
        <v>9.41</v>
      </c>
      <c r="D33" s="17">
        <v>0.11600000000000001</v>
      </c>
      <c r="E33" s="17">
        <v>4.0000000000000001E-3</v>
      </c>
      <c r="F33" s="17">
        <v>3.0000000000000001E-3</v>
      </c>
      <c r="G33" s="20">
        <v>0</v>
      </c>
      <c r="H33" s="20"/>
      <c r="I33" s="20">
        <v>0</v>
      </c>
      <c r="J33" s="20"/>
      <c r="K33" s="20"/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0.71799999999999997</v>
      </c>
      <c r="R33" s="20">
        <v>0</v>
      </c>
      <c r="S33" s="20"/>
      <c r="T33" s="17">
        <v>0.71799999999999997</v>
      </c>
      <c r="U33" s="20">
        <v>9148.1589999999997</v>
      </c>
      <c r="V33" s="20"/>
      <c r="W33" s="9">
        <v>38301.512000000002</v>
      </c>
      <c r="X33" s="17">
        <v>0.78100000000000003</v>
      </c>
      <c r="Y33" s="20">
        <v>0.60499999999999998</v>
      </c>
      <c r="Z33" s="20"/>
      <c r="AA33" s="1"/>
    </row>
    <row r="34" spans="1:27" ht="13.5" thickBot="1" x14ac:dyDescent="0.25">
      <c r="A34" s="7">
        <v>42638.375</v>
      </c>
      <c r="B34" s="17">
        <v>89.76</v>
      </c>
      <c r="C34" s="17">
        <v>9.4280000000000008</v>
      </c>
      <c r="D34" s="17">
        <v>0.11600000000000001</v>
      </c>
      <c r="E34" s="17">
        <v>4.0000000000000001E-3</v>
      </c>
      <c r="F34" s="17">
        <v>3.0000000000000001E-3</v>
      </c>
      <c r="G34" s="20">
        <v>0</v>
      </c>
      <c r="H34" s="20"/>
      <c r="I34" s="20">
        <v>0</v>
      </c>
      <c r="J34" s="20"/>
      <c r="K34" s="20"/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0.69</v>
      </c>
      <c r="R34" s="20">
        <v>0</v>
      </c>
      <c r="S34" s="20"/>
      <c r="T34" s="17">
        <v>0.69</v>
      </c>
      <c r="U34" s="20">
        <v>9151.7440000000006</v>
      </c>
      <c r="V34" s="20"/>
      <c r="W34" s="9">
        <v>38316.521999999997</v>
      </c>
      <c r="X34" s="17">
        <v>0.78200000000000003</v>
      </c>
      <c r="Y34" s="20">
        <v>0.60499999999999998</v>
      </c>
      <c r="Z34" s="20"/>
      <c r="AA34" s="1"/>
    </row>
    <row r="35" spans="1:27" ht="13.5" thickBot="1" x14ac:dyDescent="0.25">
      <c r="A35" s="7">
        <v>42639.375</v>
      </c>
      <c r="B35" s="17">
        <v>89.748000000000005</v>
      </c>
      <c r="C35" s="17">
        <v>9.4809999999999999</v>
      </c>
      <c r="D35" s="17">
        <v>0.11600000000000001</v>
      </c>
      <c r="E35" s="17">
        <v>4.0000000000000001E-3</v>
      </c>
      <c r="F35" s="17">
        <v>3.0000000000000001E-3</v>
      </c>
      <c r="G35" s="20">
        <v>0</v>
      </c>
      <c r="H35" s="20"/>
      <c r="I35" s="20">
        <v>0</v>
      </c>
      <c r="J35" s="20"/>
      <c r="K35" s="20"/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0.64500000000000002</v>
      </c>
      <c r="R35" s="20">
        <v>0</v>
      </c>
      <c r="S35" s="20"/>
      <c r="T35" s="17">
        <v>0.64600000000000002</v>
      </c>
      <c r="U35" s="20">
        <v>9158.7180000000008</v>
      </c>
      <c r="V35" s="20"/>
      <c r="W35" s="9">
        <v>38345.720999999998</v>
      </c>
      <c r="X35" s="17">
        <v>0.80200000000000005</v>
      </c>
      <c r="Y35" s="20">
        <v>0.60499999999999998</v>
      </c>
      <c r="Z35" s="20"/>
      <c r="AA35" s="1"/>
    </row>
    <row r="36" spans="1:27" ht="13.5" thickBot="1" x14ac:dyDescent="0.25">
      <c r="A36" s="7">
        <v>42640.375</v>
      </c>
      <c r="B36" s="18">
        <v>91.153999999999996</v>
      </c>
      <c r="C36" s="18">
        <v>8.1690000000000005</v>
      </c>
      <c r="D36" s="18">
        <v>0.14399999999999999</v>
      </c>
      <c r="E36" s="18">
        <v>1.0999999999999999E-2</v>
      </c>
      <c r="F36" s="18">
        <v>8.9999999999999993E-3</v>
      </c>
      <c r="G36" s="20">
        <v>0</v>
      </c>
      <c r="H36" s="20"/>
      <c r="I36" s="20">
        <v>1E-3</v>
      </c>
      <c r="J36" s="20"/>
      <c r="K36" s="20"/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0.51300000000000001</v>
      </c>
      <c r="R36" s="20">
        <v>0</v>
      </c>
      <c r="S36" s="20"/>
      <c r="T36" s="18">
        <v>0.51300000000000001</v>
      </c>
      <c r="U36" s="20">
        <v>9091.6229999999996</v>
      </c>
      <c r="V36" s="20"/>
      <c r="W36" s="9">
        <v>38064.807000000001</v>
      </c>
      <c r="X36" s="18">
        <v>1.0649999999999999</v>
      </c>
      <c r="Y36" s="20">
        <v>0.59799999999999998</v>
      </c>
      <c r="Z36" s="20"/>
      <c r="AA36" s="1"/>
    </row>
    <row r="37" spans="1:27" ht="13.5" thickBot="1" x14ac:dyDescent="0.25">
      <c r="A37" s="7">
        <v>42641.375</v>
      </c>
      <c r="B37" s="18">
        <v>92.93</v>
      </c>
      <c r="C37" s="18">
        <v>6.48</v>
      </c>
      <c r="D37" s="18">
        <v>0.183</v>
      </c>
      <c r="E37" s="18">
        <v>2.1000000000000001E-2</v>
      </c>
      <c r="F37" s="18">
        <v>1.7999999999999999E-2</v>
      </c>
      <c r="G37" s="20">
        <v>0</v>
      </c>
      <c r="H37" s="20"/>
      <c r="I37" s="20">
        <v>3.0000000000000001E-3</v>
      </c>
      <c r="J37" s="20"/>
      <c r="K37" s="20"/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0.36299999999999999</v>
      </c>
      <c r="R37" s="20">
        <v>0</v>
      </c>
      <c r="S37" s="20"/>
      <c r="T37" s="18">
        <v>0.36299999999999999</v>
      </c>
      <c r="U37" s="20">
        <v>9004.2970000000005</v>
      </c>
      <c r="V37" s="20"/>
      <c r="W37" s="9">
        <v>37699.190999999999</v>
      </c>
      <c r="X37" s="18">
        <v>1.478</v>
      </c>
      <c r="Y37" s="20">
        <v>0.59</v>
      </c>
      <c r="Z37" s="20"/>
      <c r="AA37" s="1"/>
    </row>
    <row r="38" spans="1:27" ht="13.5" thickBot="1" x14ac:dyDescent="0.25">
      <c r="A38" s="7">
        <v>42642.375</v>
      </c>
      <c r="B38" s="19">
        <v>93.004000000000005</v>
      </c>
      <c r="C38" s="19">
        <v>6.4669999999999996</v>
      </c>
      <c r="D38" s="19">
        <v>0.189</v>
      </c>
      <c r="E38" s="19">
        <v>2.1000000000000001E-2</v>
      </c>
      <c r="F38" s="19">
        <v>1.7999999999999999E-2</v>
      </c>
      <c r="G38" s="20">
        <v>0</v>
      </c>
      <c r="H38" s="20"/>
      <c r="I38" s="20">
        <v>3.0000000000000001E-3</v>
      </c>
      <c r="J38" s="20"/>
      <c r="K38" s="20"/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0.29699999999999999</v>
      </c>
      <c r="R38" s="20">
        <v>0</v>
      </c>
      <c r="S38" s="20"/>
      <c r="T38" s="19">
        <v>0.29699999999999999</v>
      </c>
      <c r="U38" s="20">
        <v>9008.0869999999995</v>
      </c>
      <c r="V38" s="20"/>
      <c r="W38" s="9">
        <v>37715.059000000001</v>
      </c>
      <c r="X38" s="19">
        <v>1.5190000000000001</v>
      </c>
      <c r="Y38" s="20">
        <v>0.59</v>
      </c>
      <c r="Z38" s="20"/>
      <c r="AA38" s="1"/>
    </row>
    <row r="39" spans="1:27" ht="13.5" thickBot="1" x14ac:dyDescent="0.25">
      <c r="A39" s="7">
        <v>42643.375</v>
      </c>
      <c r="B39" s="19">
        <v>93.01</v>
      </c>
      <c r="C39" s="19">
        <v>6.4950000000000001</v>
      </c>
      <c r="D39" s="19">
        <v>0.191</v>
      </c>
      <c r="E39" s="19">
        <v>2.1000000000000001E-2</v>
      </c>
      <c r="F39" s="19">
        <v>1.7999999999999999E-2</v>
      </c>
      <c r="G39" s="20">
        <v>0</v>
      </c>
      <c r="H39" s="20"/>
      <c r="I39" s="20">
        <v>3.0000000000000001E-3</v>
      </c>
      <c r="J39" s="20"/>
      <c r="K39" s="20"/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0.26</v>
      </c>
      <c r="R39" s="20">
        <v>0</v>
      </c>
      <c r="S39" s="20"/>
      <c r="T39" s="19">
        <v>0.26100000000000001</v>
      </c>
      <c r="U39" s="20">
        <v>9013.2810000000009</v>
      </c>
      <c r="V39" s="20"/>
      <c r="W39" s="9">
        <v>37736.805</v>
      </c>
      <c r="X39" s="19">
        <v>1.53</v>
      </c>
      <c r="Y39" s="20">
        <v>0.59</v>
      </c>
      <c r="Z39" s="20"/>
      <c r="AA39" s="1"/>
    </row>
    <row r="40" spans="1:27" ht="13.5" thickBot="1" x14ac:dyDescent="0.25">
      <c r="A40" s="10" t="s">
        <v>28</v>
      </c>
      <c r="B40" s="11">
        <f>AVERAGE(B10:B39)</f>
        <v>90.764166666666668</v>
      </c>
      <c r="C40" s="11">
        <f t="shared" ref="C40:Z40" si="0">AVERAGE(C10:C39)</f>
        <v>8.7035333333333327</v>
      </c>
      <c r="D40" s="11">
        <f t="shared" si="0"/>
        <v>0.13116666666666668</v>
      </c>
      <c r="E40" s="11">
        <f t="shared" si="0"/>
        <v>8.0000000000000002E-3</v>
      </c>
      <c r="F40" s="11">
        <f t="shared" si="0"/>
        <v>7.4000000000000003E-3</v>
      </c>
      <c r="G40" s="21">
        <f t="shared" si="0"/>
        <v>0</v>
      </c>
      <c r="H40" s="21" t="e">
        <f t="shared" si="0"/>
        <v>#DIV/0!</v>
      </c>
      <c r="I40" s="21">
        <f t="shared" si="0"/>
        <v>4.3333333333333337E-4</v>
      </c>
      <c r="J40" s="21" t="e">
        <f t="shared" si="0"/>
        <v>#DIV/0!</v>
      </c>
      <c r="K40" s="21" t="e">
        <f t="shared" si="0"/>
        <v>#DIV/0!</v>
      </c>
      <c r="L40" s="11">
        <f t="shared" si="0"/>
        <v>0</v>
      </c>
      <c r="M40" s="11">
        <f t="shared" si="0"/>
        <v>2.6666666666666668E-4</v>
      </c>
      <c r="N40" s="11">
        <f t="shared" si="0"/>
        <v>0</v>
      </c>
      <c r="O40" s="11">
        <f t="shared" si="0"/>
        <v>0</v>
      </c>
      <c r="P40" s="11">
        <f t="shared" si="0"/>
        <v>0</v>
      </c>
      <c r="Q40" s="11">
        <f t="shared" si="0"/>
        <v>0.38459999999999994</v>
      </c>
      <c r="R40" s="22">
        <f t="shared" si="0"/>
        <v>3.3333333333333335E-5</v>
      </c>
      <c r="S40" s="22" t="e">
        <f t="shared" si="0"/>
        <v>#DIV/0!</v>
      </c>
      <c r="T40" s="11">
        <f t="shared" si="0"/>
        <v>0.38469999999999999</v>
      </c>
      <c r="U40" s="21">
        <f t="shared" si="0"/>
        <v>9134.7100000000009</v>
      </c>
      <c r="V40" s="21" t="e">
        <f t="shared" si="0"/>
        <v>#DIV/0!</v>
      </c>
      <c r="W40" s="12">
        <f t="shared" si="0"/>
        <v>38245.20386666667</v>
      </c>
      <c r="X40" s="11">
        <f t="shared" si="0"/>
        <v>0.95110000000000006</v>
      </c>
      <c r="Y40" s="22">
        <f t="shared" si="0"/>
        <v>0.60036666666666638</v>
      </c>
      <c r="Z40" s="22" t="e">
        <f t="shared" si="0"/>
        <v>#DIV/0!</v>
      </c>
      <c r="AA40" s="1"/>
    </row>
    <row r="44" spans="1:27" x14ac:dyDescent="0.2">
      <c r="Q44">
        <v>1</v>
      </c>
    </row>
  </sheetData>
  <sheetProtection password="C603" sheet="1" objects="1" scenarios="1"/>
  <mergeCells count="171">
    <mergeCell ref="G38:H38"/>
    <mergeCell ref="I38:K38"/>
    <mergeCell ref="R38:S38"/>
    <mergeCell ref="U38:V38"/>
    <mergeCell ref="Y38:Z38"/>
    <mergeCell ref="G39:H39"/>
    <mergeCell ref="I39:K39"/>
    <mergeCell ref="R39:S39"/>
    <mergeCell ref="U39:V39"/>
    <mergeCell ref="Y39:Z39"/>
    <mergeCell ref="G35:H35"/>
    <mergeCell ref="I35:K35"/>
    <mergeCell ref="R35:S35"/>
    <mergeCell ref="U35:V35"/>
    <mergeCell ref="Y35:Z35"/>
    <mergeCell ref="G33:H33"/>
    <mergeCell ref="I33:K33"/>
    <mergeCell ref="R33:S33"/>
    <mergeCell ref="U33:V33"/>
    <mergeCell ref="Y33:Z33"/>
    <mergeCell ref="G34:H34"/>
    <mergeCell ref="I34:K34"/>
    <mergeCell ref="R34:S34"/>
    <mergeCell ref="U34:V34"/>
    <mergeCell ref="Y34:Z34"/>
    <mergeCell ref="G31:H31"/>
    <mergeCell ref="I31:K31"/>
    <mergeCell ref="R31:S31"/>
    <mergeCell ref="U31:V31"/>
    <mergeCell ref="Y31:Z31"/>
    <mergeCell ref="G32:H32"/>
    <mergeCell ref="I32:K32"/>
    <mergeCell ref="R32:S32"/>
    <mergeCell ref="U32:V32"/>
    <mergeCell ref="Y32:Z32"/>
    <mergeCell ref="A5:J5"/>
    <mergeCell ref="K5:U5"/>
    <mergeCell ref="A1:I1"/>
    <mergeCell ref="J1:R1"/>
    <mergeCell ref="A3:G3"/>
    <mergeCell ref="A4:J4"/>
    <mergeCell ref="K4:U4"/>
    <mergeCell ref="G28:H28"/>
    <mergeCell ref="I28:K28"/>
    <mergeCell ref="R28:S28"/>
    <mergeCell ref="U28:V28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40:H40"/>
    <mergeCell ref="I40:K40"/>
    <mergeCell ref="R40:S40"/>
    <mergeCell ref="U40:V40"/>
    <mergeCell ref="Y40:Z40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Y28:Z28"/>
    <mergeCell ref="G29:H29"/>
    <mergeCell ref="I29:K29"/>
    <mergeCell ref="R29:S29"/>
    <mergeCell ref="G24:H24"/>
    <mergeCell ref="I24:K24"/>
    <mergeCell ref="R24:S24"/>
    <mergeCell ref="U24:V24"/>
    <mergeCell ref="Y24:Z24"/>
    <mergeCell ref="G27:H27"/>
    <mergeCell ref="I27:K27"/>
    <mergeCell ref="R27:S27"/>
    <mergeCell ref="U27:V27"/>
    <mergeCell ref="Y27:Z27"/>
    <mergeCell ref="G26:H26"/>
    <mergeCell ref="I26:K26"/>
    <mergeCell ref="R26:S26"/>
    <mergeCell ref="U26:V26"/>
    <mergeCell ref="Y26:Z26"/>
    <mergeCell ref="G30:H30"/>
    <mergeCell ref="I30:K30"/>
    <mergeCell ref="R30:S30"/>
    <mergeCell ref="U30:V30"/>
    <mergeCell ref="Y30:Z30"/>
    <mergeCell ref="U29:V29"/>
    <mergeCell ref="Y29:Z29"/>
    <mergeCell ref="G25:H25"/>
    <mergeCell ref="I25:K25"/>
    <mergeCell ref="R25:S25"/>
    <mergeCell ref="U25:V25"/>
    <mergeCell ref="Y25:Z25"/>
    <mergeCell ref="G36:H36"/>
    <mergeCell ref="I36:K36"/>
    <mergeCell ref="R36:S36"/>
    <mergeCell ref="U36:V36"/>
    <mergeCell ref="Y36:Z36"/>
    <mergeCell ref="G37:H37"/>
    <mergeCell ref="I37:K37"/>
    <mergeCell ref="R37:S37"/>
    <mergeCell ref="U37:V37"/>
    <mergeCell ref="Y37:Z37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&amp;I16/09/2016 12:14:37&amp;I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2016-09-16T17:18:14Z</dcterms:created>
  <dcterms:modified xsi:type="dcterms:W3CDTF">2016-10-03T20:17:45Z</dcterms:modified>
</cp:coreProperties>
</file>